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Cac files Cong bao năm 2023\So 11+12\"/>
    </mc:Choice>
  </mc:AlternateContent>
  <bookViews>
    <workbookView xWindow="0" yWindow="0" windowWidth="19200" windowHeight="11490"/>
  </bookViews>
  <sheets>
    <sheet name="Sheet1" sheetId="1" r:id="rId1"/>
  </sheets>
  <definedNames>
    <definedName name="_xlnm.Print_Titles" localSheetId="0">Sheet1!$5:$7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4" i="1" l="1"/>
</calcChain>
</file>

<file path=xl/sharedStrings.xml><?xml version="1.0" encoding="utf-8"?>
<sst xmlns="http://schemas.openxmlformats.org/spreadsheetml/2006/main" count="251" uniqueCount="127">
  <si>
    <t>TT</t>
  </si>
  <si>
    <t>Tên hoạt động xúc tiến đầu tư</t>
  </si>
  <si>
    <t>Nội dung hoạt động xúc tiến đầu tư</t>
  </si>
  <si>
    <t>Thời gian tổ chức</t>
  </si>
  <si>
    <t>Đơn vị chủ trì thực hiện</t>
  </si>
  <si>
    <t>Địa điểm tổ chức</t>
  </si>
  <si>
    <t>Mục đích/ Nội dung của hoạt động</t>
  </si>
  <si>
    <t>Địa bàn/ tỉnh/ vùng kêu gọi đầu tư</t>
  </si>
  <si>
    <t>Đơn vị phối hợp</t>
  </si>
  <si>
    <t>Kinh phí (triệu đồng)</t>
  </si>
  <si>
    <t>Trong nước</t>
  </si>
  <si>
    <t>Nước ngoài</t>
  </si>
  <si>
    <t>Tên đơn vị</t>
  </si>
  <si>
    <t>Quốc tịch/Tỉnh, thành phố</t>
  </si>
  <si>
    <t>Ngân sách cấp</t>
  </si>
  <si>
    <t>Khác (xã hội hóa)</t>
  </si>
  <si>
    <t>Ghi chú</t>
  </si>
  <si>
    <t>(1)</t>
  </si>
  <si>
    <t>(2)</t>
  </si>
  <si>
    <t>(3)</t>
  </si>
  <si>
    <t>(4)</t>
  </si>
  <si>
    <t>(5)</t>
  </si>
  <si>
    <t>(6)</t>
  </si>
  <si>
    <t>(7)</t>
  </si>
  <si>
    <t>(8)</t>
  </si>
  <si>
    <t>(9)</t>
  </si>
  <si>
    <t>(10)</t>
  </si>
  <si>
    <t>(11)</t>
  </si>
  <si>
    <t>(12)</t>
  </si>
  <si>
    <t>(13)</t>
  </si>
  <si>
    <t>Thu thập, cập nhật thông tin về tiềm năng, thị trường, xu hướng, đối tác đầu tư</t>
  </si>
  <si>
    <t>Nghiên cứu tiềm năng, thị trường, đối tác đầu tư</t>
  </si>
  <si>
    <t>Sở Kế hoạch và Đầu tư</t>
  </si>
  <si>
    <t>x</t>
  </si>
  <si>
    <t>Phục vụ xây dựng chương trình xúc tiến đầu tư</t>
  </si>
  <si>
    <t>Vĩnh Phúc</t>
  </si>
  <si>
    <t>Bộ KHĐT và các Bộ ngành liên quan; Các tổ chức xúc tiến đầu tư, phòng TMCN các nước</t>
  </si>
  <si>
    <t>Việt Nam/Vĩnh Phúc</t>
  </si>
  <si>
    <t>Tiếp cận, kết nối, gặp gỡ, làm việc với các nhà đầu tư trọng điểm, chiến lược, các nhà đầu tư quan tâm, nghiên cứu, tìm hiểu đầu tư tại Vĩnh Phúc</t>
  </si>
  <si>
    <t>Mời gọi các nhà đầu tư đến hợp tác đầu tư tại Vĩnh Phúc</t>
  </si>
  <si>
    <t>Các Sở, ban ngành liên quan; Các tổ chức xúc tiến đầu tư, phòng TMCN các nước</t>
  </si>
  <si>
    <t xml:space="preserve">Tổ chức các hội nghị xúc tiến đầu tư nước ngoài (thị trường Nhật Bản, Đài Loan, Hàn Quốc, Singapore, châu Âu, Hoa Kỳ và một số quốc gia khác) </t>
  </si>
  <si>
    <t>Xây dựng hình ảnh, tuyên truyền, quảng bá, giới thiệu về môi trường, chính sách, tiềm năng, cơ hội và kết nối đầu tư.</t>
  </si>
  <si>
    <t>Tiếp cận nhà đầu tư tiềm năng; Quảng bá môi trường đầu tư, cơ hội đầu tư vào tỉnh Vĩnh Phúc</t>
  </si>
  <si>
    <t>Các Sở, ban ngành, UBND huyện, thành phố trong tỉnh</t>
  </si>
  <si>
    <t>Tổ chức đoàn công tác xúc tiến đầu tư, thương mại, du lịch tại  Hoa Kỳ</t>
  </si>
  <si>
    <t>Quý I-II</t>
  </si>
  <si>
    <t>Quảng bá môi trường đầu tư, cơ hội đầu tư; Tiếp cận nhà đầu tư tiềm năng, kêu gọi đầu tư; Tổ chức hội nghị và các sự kiện thu hút đầu tư vào tỉnh Vĩnh Phúc.</t>
  </si>
  <si>
    <t>Hoa Kỳ, Ha-oai</t>
  </si>
  <si>
    <t>Bộ KHĐT; Bộ Ngoại giao; Bộ Công Thương; VCCI; ĐSQVN tại Hoa Kỳ; Các cơ quan trung ương và địa phương liên quan</t>
  </si>
  <si>
    <t>Việt Nam; 
Hoa Kỳ</t>
  </si>
  <si>
    <t>Đoàn công tác xúc tiến đầu tư, thương mại, du lịch tại Úc, Niu Di-lân</t>
  </si>
  <si>
    <t>Úc, Niu Di-lân</t>
  </si>
  <si>
    <t>Bộ KHĐT; Bộ Ngoại giao; Bộ Công Thương; VCCI; ĐSQVN tại Úc, Niu Di-lân; Các cơ quan trung ương và địa phương liên quan</t>
  </si>
  <si>
    <t>Việt Nam; Úc; Niu Di-lân</t>
  </si>
  <si>
    <t>Đài Loan (Trung Quốc)</t>
  </si>
  <si>
    <t>Bộ KHĐT; Bộ Ngoại giao; Bộ Công Thương; VCCI; Các cơ quan trung ương và địa phương liên quan</t>
  </si>
  <si>
    <t>Việt Nam; Đài Loan (Trung Quốc)</t>
  </si>
  <si>
    <t>Tổ chức các hội nghị xúc tiến đầu tư trong nước</t>
  </si>
  <si>
    <t>Tuyên truyền, quảng bá, giới thiệu môi trường, chính sách, tiềm năng và cơ hội đầu tư của tỉnh Vĩnh Phúc thông qua các loại hình báo chí, truyền thông trong nước và nước ngoài</t>
  </si>
  <si>
    <t xml:space="preserve">Sở Kế hoạch và Đầu tư, Ban QL các KCN </t>
  </si>
  <si>
    <t xml:space="preserve">- Tuyên truyền, giới thiệu môi trường, chính sách, tiềm năng và cơ hội đầu tư của tỉnh của tỉnh trên các phương tiện thông tin đại chúng của Trung ương và địa phương (Báo, đài, chuyên mục phóng sự…) và thông qua các tổ chức trong nước, nước ngoài;
- Nhuận bút, thù lao, biên tập, biên dịch trang thông tin điện tử;             
- Nhuận bút, thù lao, biên tập, biên dịch Bản tin đầu tư </t>
  </si>
  <si>
    <t>Các cơ quan truyền thông, báo, đài của Trung ương và của tỉnh; Các cơ quan liên quan của trung ương và của tỉnh</t>
  </si>
  <si>
    <t>Tham gia các đoàn xúc tiến đầu tư của Bộ KHĐT, Bộ Công Thương</t>
  </si>
  <si>
    <t>Quảng bá môi trường đầu tư, cơ hội đầu tư, đẩy mạnh thu hút đầu tư vào tỉnh Vĩnh Phúc</t>
  </si>
  <si>
    <t>Bộ KHĐT, Bộ Công Thương; Các Sở, ban ngành liên quan</t>
  </si>
  <si>
    <t>Tham gia các sự kiện xúc tiến đầu tư, các hội nghị, hội thảo do các bộ ngành, cơ quan trung ương tổ chức</t>
  </si>
  <si>
    <t>Quảng bá tiềm năng, cơ hội đầu tư vào tỉnh Vĩnh Phúc</t>
  </si>
  <si>
    <t>Nắm bắt tình hình khó khăn, vướng mắc của doanh nghiệp, đề xuất UBND tỉnh chỉ đạo, hỗ trợ doanh nghiệp</t>
  </si>
  <si>
    <t>Hỗ trợ, hướng dẫn, tạo thuận lợi cho hoạt động đầu tư.</t>
  </si>
  <si>
    <t xml:space="preserve">Duy trì hoạt động của Hệ thống phản ánh kiến nghị (PAKN); Tiếp nhận PAKN, khó khăn vướng mắc của nhà đầu tư, doanh nghiệp, báo cáo UBND tỉnh chỉ đạo; Phối hợp các cơ quan giải quyết theo thẩm quyền; </t>
  </si>
  <si>
    <t xml:space="preserve">Tổ chức các hội nghị, đối thoại  tháo gỡ khó khăn vướng mắc, gặp gỡ giữa lãnh đạo tỉnh với doanh nghiệp </t>
  </si>
  <si>
    <t xml:space="preserve">Sở Kế hoạch và Đầu tư </t>
  </si>
  <si>
    <t>- Tổ chức chương trình Lãnh đạo UBND tỉnh gặp gỡ doanh nhân;
-  Tổ chức các hội nghị, đối thoại  tháo gỡ khó khăn vướng mắc cho doanh nghiệpp.</t>
  </si>
  <si>
    <t xml:space="preserve">Hỗ trợ doanh nghiệp và Nhà đầu tư </t>
  </si>
  <si>
    <t>Ban Quản lý các KCN</t>
  </si>
  <si>
    <t>Trong tỉnh, trong nước và quốc tế (mạng internet)</t>
  </si>
  <si>
    <t>Bộ, Ngành TW và Các Tổ chức Quốc tế tại VN; Các Sở, ngành, UBND huyện, thành, thị trong tỉnh</t>
  </si>
  <si>
    <t>ĐSQ VN tại các nước; Các Tổ chức quốc tế, hỗ trợ xúc tiến đầu tư tại các nước</t>
  </si>
  <si>
    <t>Tiếp, làm việc; hỗ trợ tìm hiểu, tiếp cận thông tin; hướng dẫn, phổ biến pháp luật cho doanh nghiệp, nhà đầu tư</t>
  </si>
  <si>
    <t xml:space="preserve">- Hướng dẫn, công khai quy trình, thủ tục đầu tư, quy định giải quyết TTHC về đầu tư
- Tập huấn, phổ biến, hướng dẫn các doanh nghiệp về các quy định, chính sách mới;
- Tiếp, làm việc với nhà đầu tư đến tìm hiểu môi trường đầu tư của tỉnh; biên tập, biên dịch, cung cấp thông tin theo đề nghị của nhà đầu tư; </t>
  </si>
  <si>
    <t>Duy trì, nâng cấp trang thông tin xúc tiến đầu tư của tỉnh</t>
  </si>
  <si>
    <t>Xây dựng hệ thống thông tin và cơ sở dữ liệu phục vụ cho hoạt động xúc tiến đầu tư.</t>
  </si>
  <si>
    <t>- Duy trì hosting, tên miền, bảo trì, nâng cấp trang thông tin xúc tiến đầu tư;
- Xây dựng, biên tập, biên dịch, cập nhật dữ liệu trang thông tin xúc tiến đầu tư.</t>
  </si>
  <si>
    <t>Xây dựng dữ liệu phục vụ kết nối cung cầu của doanh nghiệp; dữ liệu phục vụ xúc tiến đầu tư</t>
  </si>
  <si>
    <t>- Tổng hợp, biên tập, biên dịch, hiệu đính tài liệu về KT-XH, chính sách, tiềm năng, cơ hội đầu tư của tỉnh.
- Xây dựng, thu thập, cập nhật dữ liệu hỗ trợ doanh nghiệp và xúc tiến đầu tư: thông tin doanh nghiệp, môi trường đầu tư; pháp luật, chính sách, thủ tục đầu tư; tiềm năng, cơ hội và đối tác đầu tư, ...</t>
  </si>
  <si>
    <t>Rà soát, cập nhật danh mục, bổ sung thông tin dự án thu hút đầu tư của tỉnh giai đoạn 2021-2025</t>
  </si>
  <si>
    <t>Xây dựng danh mục dự án thu hút đầu tư.</t>
  </si>
  <si>
    <t>Rà soát, tổng hợp, xây dựng, cập nhật danh mục, thông tin dự án thu hút đầu tư của tỉnh năm 2023 và giai đoạn 2021-2025</t>
  </si>
  <si>
    <t>Xây dựng các ấn phẩm, tài liệu phục vụ cho hoạt động xúc tiến đầu tư.</t>
  </si>
  <si>
    <t>Xây dựng phim, tài liệu giới thiệu tiềm năng, cơ hội đầu tư, dữ liệu về đầu tư trong KCN</t>
  </si>
  <si>
    <t>Quý II</t>
  </si>
  <si>
    <t>Quảng bá, giới thiệu thông tin xúc tiến đầu tư cho các Nhà đầu tư NN</t>
  </si>
  <si>
    <t>Xuất bản Bản tin đầu tư Vĩnh Phúc</t>
  </si>
  <si>
    <t>Quý I-IV</t>
  </si>
  <si>
    <t>Tổng hợp tin tức, bài viết cập nhật về tình hình phát triển KT-XH, pháp luật, các dự án đầu tư, các hoạt động xúc tiến đầu tư của tỉnh Vĩnh Phúc</t>
  </si>
  <si>
    <t>Tổ chức đoàn công tác đi học tập kinh nghiệm về xúc tiến đầu tư tại các tỉnh/thành phố có thành tích cao trong thu hút đầu tư</t>
  </si>
  <si>
    <t>Đào tạo, tập huấn, tăng cường năng lực về xúc tiến đầu tư.</t>
  </si>
  <si>
    <t>Tổ chức đoàn công tác học tập kinh nghiệm, nâng cao năng lực xúc tiến đầu tư</t>
  </si>
  <si>
    <t>Các Bộ, ngành TW; Các tổ chức quốc tế tại VN; Các sở ngành liên quan ở tỉnh</t>
  </si>
  <si>
    <t>Tổ chức và tham dự các lớp tập huấn nâng cao năng lực về xúc tiến đầu tư, các khóa đào tạo nâng cao trình độ ngoại ngữ, kỹ năng truyền thông, ngoại giao kinh tế cho cán bộ làm công tác xúc tiến đầu tư.</t>
  </si>
  <si>
    <t xml:space="preserve">Phát triển quan hệ hợp tác xúc tiến đầu tư với các cơ quan, tổ chức, doanh nghiệp trong nước và quốc tế. </t>
  </si>
  <si>
    <t>Hợp tác trong nước và quốc tế về xúc tiến đầu tư.</t>
  </si>
  <si>
    <t>Tiếp cận, kết nối, thăm, làm việc, tiếp đón các cơ quan, tổ chức quốc tế, các công ty tư vấn về xúc tiến đầu tư, xây dựng, phát triển quan hệ hợp tác về xúc tiến đầu tư</t>
  </si>
  <si>
    <t>Triển khai các hoạt động hợp tác với các cơ quan, tổ chức, doanh nghiệp đã ký kết hợp tác với tỉnh Vĩnh Phúc</t>
  </si>
  <si>
    <t>Tăng cường hiệu quả, mở rộng phạm vi thu hút đầu tư vào tỉnh Vĩnh Phúc</t>
  </si>
  <si>
    <t>TỔNG</t>
  </si>
  <si>
    <t>BIỂU TỔNG HỢP DỰ KIẾN CHƯƠNG TRÌNH XÚC TIẾN ĐẦU TƯ NĂM 2023</t>
  </si>
  <si>
    <t>Nhóm công tác xúc tiến đầu tư, thương mại, du lịch tại Đài Loan (Trung Quốc)</t>
  </si>
  <si>
    <t>Sở Kế hoạch và Đầu tư: 900 triệu đồng; Ban QLKCN: 900 triệu đồng</t>
  </si>
  <si>
    <t>Cập nhật, xuất bản bộ tài liệu xúc tiến đầu tư</t>
  </si>
  <si>
    <t>Biên tập, cập nhật, sản xuất phim giới thiệu môi trường đầu tư của tỉnh theo chuyên đề: chuỗi cung ứng, điện tử, cơ khí, ....</t>
  </si>
  <si>
    <t xml:space="preserve">Biên tập, biên dịch, bổ sung, cập nhật thông tin môi trường, tiềm năng, chính sách, cơ hội đầu tư, thiết kế, in ấn tài liệu in và tài liệu điện tử phục vụ xúc tiến đầu tư (xuất bản thành 5 thứ tiếng: Việt, Anh, Nhật, Hàn, Trung); </t>
  </si>
  <si>
    <t>Sản xuất phim giới thiệu môi trường đầu tư của tỉnh theo các chuyên đề</t>
  </si>
  <si>
    <t>Đào tạo, tập huấn, tăng cường năng lực xúc tiến đầu tư trong nước và nước ngoài</t>
  </si>
  <si>
    <t>Sở Kế hoạch và Đầu tư, Ban Quản lý các KCN</t>
  </si>
  <si>
    <t>Sở Kế hoạch và Đầu tư: 100 triệu đồng; Ban QLKCN: 50 triệu đồng</t>
  </si>
  <si>
    <t>Quý III</t>
  </si>
  <si>
    <t>Phụ lục 1</t>
  </si>
  <si>
    <t>Quý I</t>
  </si>
  <si>
    <t>Đoàn công tác xúc tiến đầu tư, thương mại, du lịch tại Nhật Bản, Hàn Quốc</t>
  </si>
  <si>
    <t>Nhật Bản, Hàn Quốc</t>
  </si>
  <si>
    <t>Bộ KHĐT; Bộ Ngoại giao; Bộ Công Thương; VCCI; ĐSQVN tại Nhật Bản, Hàn Quốc; Các cơ quan trung ương và địa phương liên quan</t>
  </si>
  <si>
    <t>Việt Nam, Nhật Bản, Hàn Quốc</t>
  </si>
  <si>
    <t>Cung cấp thông tin về KTXH, chính sách, môi trường, cơ hội đầu tư  cho nhà đầu tư, doanh nghiệp; Giải quyết các TTHC về đầu tư theo cơ chế MCLT; Hướng dẫn, công khai quy trình và thủ tục đầu tư;               Duy trì hoạt động của Tổ công tác của Chủ tịch UBND tỉnh; Jandesk, Tổ xúc tiến và hỗ trợ các dự án đầu tư Nhật Bản. Tiếp nhận kiến nghị, phản ánh khó khăn vướng mắc của NĐT, DN, báo cáo UBND tỉnh, chuyển các cơ quan giải quyết theo thẩm quyền; Tư vấn đầu tư và tổ chức các dịch vụ công khác hỗ trợ đầu tư.</t>
  </si>
  <si>
    <t>'Xây dựng hình ảnh, tuyên truyền, quảng bá, giới thiệu về môi trường, chính sách, tiềm năng, cơ hội và kết nối đầu tư.</t>
  </si>
  <si>
    <t>(Kèm theo Quyết định số: 2684/QĐ-UBND ngày 29 tháng 12 năm 2022 của UBND tỉnh Vĩnh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</si>
</sst>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8" x14ac:knownFonts="1">
    <font>
      <sz val="11"/>
      <color theme="1"/>
      <name val="Calibri"/>
      <family val="2"/>
      <scheme val="minor"/>
    </font>
    <font>
      <b/>
      <sz val="9"/>
      <name val="Times New Roman"/>
      <family val="1"/>
    </font>
    <font>
      <sz val="9"/>
      <name val="Times New Roman"/>
      <family val="1"/>
    </font>
    <font>
      <b/>
      <sz val="12"/>
      <color theme="1"/>
      <name val="Times New Roman"/>
      <family val="1"/>
    </font>
    <font>
      <i/>
      <sz val="12"/>
      <name val="Times New Roman"/>
      <family val="1"/>
    </font>
    <font>
      <sz val="11"/>
      <color theme="1"/>
      <name val="Calibri"/>
      <family val="2"/>
      <scheme val="minor"/>
    </font>
    <font>
      <sz val="9"/>
      <color theme="1"/>
      <name val="Times New Roman"/>
      <family val="1"/>
    </font>
    <font>
      <b/>
      <sz val="9"/>
      <color theme="1"/>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36">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quotePrefix="1" applyFont="1" applyFill="1" applyBorder="1" applyAlignment="1">
      <alignment horizontal="center" vertical="center"/>
    </xf>
    <xf numFmtId="3" fontId="1" fillId="2" borderId="1" xfId="0" applyNumberFormat="1" applyFont="1" applyFill="1" applyBorder="1" applyAlignment="1">
      <alignment horizontal="center" vertical="center"/>
    </xf>
    <xf numFmtId="3" fontId="1" fillId="2" borderId="1" xfId="0" applyNumberFormat="1" applyFont="1" applyFill="1" applyBorder="1" applyAlignment="1">
      <alignment vertical="center" wrapText="1"/>
    </xf>
    <xf numFmtId="3" fontId="1" fillId="2" borderId="1" xfId="0" applyNumberFormat="1" applyFont="1" applyFill="1" applyBorder="1" applyAlignment="1">
      <alignment vertical="center"/>
    </xf>
    <xf numFmtId="0" fontId="3" fillId="0" borderId="0" xfId="0" applyFont="1" applyAlignment="1">
      <alignment horizontal="center"/>
    </xf>
    <xf numFmtId="0" fontId="0" fillId="0" borderId="0" xfId="0" applyAlignment="1">
      <alignment horizontal="center"/>
    </xf>
    <xf numFmtId="0" fontId="0" fillId="0" borderId="0" xfId="0" applyFont="1"/>
    <xf numFmtId="0" fontId="6" fillId="2" borderId="1" xfId="0" quotePrefix="1" applyFont="1" applyFill="1" applyBorder="1" applyAlignment="1">
      <alignment horizontal="center" vertical="center" wrapText="1"/>
    </xf>
    <xf numFmtId="0" fontId="6" fillId="2" borderId="1" xfId="0" quotePrefix="1" applyFont="1" applyFill="1" applyBorder="1" applyAlignment="1">
      <alignment horizontal="left" vertical="center" wrapText="1"/>
    </xf>
    <xf numFmtId="3" fontId="6" fillId="2" borderId="1" xfId="0" quotePrefix="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1" quotePrefix="1"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vertical="center"/>
    </xf>
    <xf numFmtId="3" fontId="6" fillId="2" borderId="1" xfId="0" applyNumberFormat="1" applyFont="1" applyFill="1" applyBorder="1" applyAlignment="1">
      <alignmen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wrapText="1"/>
    </xf>
    <xf numFmtId="0" fontId="6" fillId="2" borderId="1" xfId="0" applyFont="1" applyFill="1" applyBorder="1" applyAlignment="1">
      <alignment wrapText="1"/>
    </xf>
    <xf numFmtId="0" fontId="0" fillId="3" borderId="0" xfId="0" applyFont="1" applyFill="1"/>
    <xf numFmtId="3" fontId="7" fillId="2" borderId="1" xfId="0" applyNumberFormat="1" applyFont="1" applyFill="1" applyBorder="1" applyAlignment="1">
      <alignment wrapText="1"/>
    </xf>
    <xf numFmtId="3" fontId="6" fillId="2" borderId="1" xfId="0" quotePrefix="1" applyNumberFormat="1" applyFont="1" applyFill="1" applyBorder="1" applyAlignment="1">
      <alignment horizontal="right" vertical="center" wrapText="1"/>
    </xf>
    <xf numFmtId="0" fontId="6" fillId="2" borderId="1" xfId="0" quotePrefix="1" applyFont="1" applyFill="1" applyBorder="1" applyAlignment="1">
      <alignment horizontal="right" vertical="center" wrapText="1"/>
    </xf>
    <xf numFmtId="3" fontId="6" fillId="2" borderId="1" xfId="0" applyNumberFormat="1" applyFont="1" applyFill="1" applyBorder="1" applyAlignment="1">
      <alignment horizontal="right" vertical="center"/>
    </xf>
    <xf numFmtId="3" fontId="6" fillId="2" borderId="1" xfId="0" applyNumberFormat="1" applyFont="1" applyFill="1" applyBorder="1" applyAlignment="1">
      <alignment horizontal="right" vertical="center" wrapText="1"/>
    </xf>
    <xf numFmtId="0" fontId="6" fillId="2" borderId="1" xfId="0" applyFont="1" applyFill="1" applyBorder="1" applyAlignment="1">
      <alignment horizontal="right" vertical="center" wrapText="1"/>
    </xf>
    <xf numFmtId="0" fontId="0" fillId="0" borderId="0" xfId="0" applyAlignment="1">
      <alignment horizontal="center" vertical="center"/>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center"/>
    </xf>
    <xf numFmtId="0" fontId="1" fillId="2" borderId="1" xfId="0" applyFont="1" applyFill="1" applyBorder="1" applyAlignment="1">
      <alignment horizontal="center" vertical="center"/>
    </xf>
    <xf numFmtId="0" fontId="4" fillId="4" borderId="0" xfId="0" applyFont="1" applyFill="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workbookViewId="0">
      <selection activeCell="H33" sqref="H33"/>
    </sheetView>
  </sheetViews>
  <sheetFormatPr defaultRowHeight="15" x14ac:dyDescent="0.25"/>
  <cols>
    <col min="1" max="1" width="4" customWidth="1"/>
    <col min="2" max="2" width="22.28515625" customWidth="1"/>
    <col min="3" max="3" width="11.28515625" style="29" customWidth="1"/>
    <col min="4" max="4" width="8" customWidth="1"/>
    <col min="5" max="5" width="8.5703125" customWidth="1"/>
    <col min="6" max="7" width="6.42578125" customWidth="1"/>
    <col min="8" max="8" width="21.28515625" customWidth="1"/>
    <col min="10" max="10" width="17.7109375" customWidth="1"/>
    <col min="12" max="12" width="7.85546875" style="8" customWidth="1"/>
    <col min="13" max="13" width="8.140625" customWidth="1"/>
    <col min="14" max="14" width="7.42578125" customWidth="1"/>
  </cols>
  <sheetData>
    <row r="1" spans="1:14" ht="15.75" x14ac:dyDescent="0.25">
      <c r="A1" s="32" t="s">
        <v>118</v>
      </c>
      <c r="B1" s="32"/>
    </row>
    <row r="2" spans="1:14" ht="15.75" x14ac:dyDescent="0.25">
      <c r="A2" s="33" t="s">
        <v>107</v>
      </c>
      <c r="B2" s="33"/>
      <c r="C2" s="33"/>
      <c r="D2" s="33"/>
      <c r="E2" s="33"/>
      <c r="F2" s="33"/>
      <c r="G2" s="33"/>
      <c r="H2" s="33"/>
      <c r="I2" s="33"/>
      <c r="J2" s="33"/>
      <c r="K2" s="33"/>
      <c r="L2" s="33"/>
      <c r="M2" s="33"/>
      <c r="N2" s="33"/>
    </row>
    <row r="3" spans="1:14" ht="15.75" x14ac:dyDescent="0.25">
      <c r="A3" s="7"/>
      <c r="B3" s="35" t="s">
        <v>126</v>
      </c>
      <c r="C3" s="35"/>
      <c r="D3" s="35"/>
      <c r="E3" s="35"/>
      <c r="F3" s="35"/>
      <c r="G3" s="35"/>
      <c r="H3" s="35"/>
      <c r="I3" s="35"/>
      <c r="J3" s="35"/>
      <c r="K3" s="35"/>
      <c r="L3" s="35"/>
      <c r="M3" s="35"/>
      <c r="N3" s="35"/>
    </row>
    <row r="5" spans="1:14" ht="21.75" customHeight="1" x14ac:dyDescent="0.25">
      <c r="A5" s="34" t="s">
        <v>0</v>
      </c>
      <c r="B5" s="31" t="s">
        <v>1</v>
      </c>
      <c r="C5" s="31" t="s">
        <v>2</v>
      </c>
      <c r="D5" s="31" t="s">
        <v>3</v>
      </c>
      <c r="E5" s="31" t="s">
        <v>4</v>
      </c>
      <c r="F5" s="31" t="s">
        <v>5</v>
      </c>
      <c r="G5" s="31"/>
      <c r="H5" s="31" t="s">
        <v>6</v>
      </c>
      <c r="I5" s="31" t="s">
        <v>7</v>
      </c>
      <c r="J5" s="34" t="s">
        <v>8</v>
      </c>
      <c r="K5" s="34"/>
      <c r="L5" s="34" t="s">
        <v>9</v>
      </c>
      <c r="M5" s="34"/>
      <c r="N5" s="34"/>
    </row>
    <row r="6" spans="1:14" ht="36" x14ac:dyDescent="0.25">
      <c r="A6" s="34"/>
      <c r="B6" s="31"/>
      <c r="C6" s="31"/>
      <c r="D6" s="31"/>
      <c r="E6" s="31"/>
      <c r="F6" s="1" t="s">
        <v>10</v>
      </c>
      <c r="G6" s="1" t="s">
        <v>11</v>
      </c>
      <c r="H6" s="31"/>
      <c r="I6" s="31"/>
      <c r="J6" s="2" t="s">
        <v>12</v>
      </c>
      <c r="K6" s="1" t="s">
        <v>13</v>
      </c>
      <c r="L6" s="1" t="s">
        <v>14</v>
      </c>
      <c r="M6" s="1" t="s">
        <v>15</v>
      </c>
      <c r="N6" s="1" t="s">
        <v>16</v>
      </c>
    </row>
    <row r="7" spans="1:14" x14ac:dyDescent="0.25">
      <c r="A7" s="3" t="s">
        <v>17</v>
      </c>
      <c r="B7" s="3" t="s">
        <v>18</v>
      </c>
      <c r="C7" s="3" t="s">
        <v>19</v>
      </c>
      <c r="D7" s="3" t="s">
        <v>20</v>
      </c>
      <c r="E7" s="3" t="s">
        <v>21</v>
      </c>
      <c r="F7" s="3" t="s">
        <v>22</v>
      </c>
      <c r="G7" s="3" t="s">
        <v>23</v>
      </c>
      <c r="H7" s="3" t="s">
        <v>24</v>
      </c>
      <c r="I7" s="3" t="s">
        <v>25</v>
      </c>
      <c r="J7" s="3" t="s">
        <v>26</v>
      </c>
      <c r="K7" s="3" t="s">
        <v>27</v>
      </c>
      <c r="L7" s="3" t="s">
        <v>28</v>
      </c>
      <c r="M7" s="3" t="s">
        <v>29</v>
      </c>
      <c r="N7" s="1"/>
    </row>
    <row r="8" spans="1:14" s="9" customFormat="1" ht="101.25" customHeight="1" x14ac:dyDescent="0.25">
      <c r="A8" s="10">
        <v>1</v>
      </c>
      <c r="B8" s="11" t="s">
        <v>30</v>
      </c>
      <c r="C8" s="10" t="s">
        <v>31</v>
      </c>
      <c r="D8" s="10">
        <v>2023</v>
      </c>
      <c r="E8" s="10" t="s">
        <v>32</v>
      </c>
      <c r="F8" s="10" t="s">
        <v>33</v>
      </c>
      <c r="G8" s="10"/>
      <c r="H8" s="10" t="s">
        <v>34</v>
      </c>
      <c r="I8" s="10" t="s">
        <v>35</v>
      </c>
      <c r="J8" s="10" t="s">
        <v>36</v>
      </c>
      <c r="K8" s="10" t="s">
        <v>37</v>
      </c>
      <c r="L8" s="24"/>
      <c r="M8" s="12"/>
      <c r="N8" s="13"/>
    </row>
    <row r="9" spans="1:14" s="9" customFormat="1" ht="94.5" customHeight="1" x14ac:dyDescent="0.25">
      <c r="A9" s="10">
        <v>2</v>
      </c>
      <c r="B9" s="11" t="s">
        <v>38</v>
      </c>
      <c r="C9" s="10" t="s">
        <v>31</v>
      </c>
      <c r="D9" s="10">
        <v>2023</v>
      </c>
      <c r="E9" s="10" t="s">
        <v>32</v>
      </c>
      <c r="F9" s="10" t="s">
        <v>33</v>
      </c>
      <c r="G9" s="10"/>
      <c r="H9" s="10" t="s">
        <v>39</v>
      </c>
      <c r="I9" s="10" t="s">
        <v>35</v>
      </c>
      <c r="J9" s="10" t="s">
        <v>40</v>
      </c>
      <c r="K9" s="10" t="s">
        <v>37</v>
      </c>
      <c r="L9" s="14">
        <v>100</v>
      </c>
      <c r="M9" s="12"/>
      <c r="N9" s="13"/>
    </row>
    <row r="10" spans="1:14" s="9" customFormat="1" ht="125.25" customHeight="1" x14ac:dyDescent="0.25">
      <c r="A10" s="10">
        <v>3</v>
      </c>
      <c r="B10" s="10" t="s">
        <v>41</v>
      </c>
      <c r="C10" s="10" t="s">
        <v>42</v>
      </c>
      <c r="D10" s="10">
        <v>2023</v>
      </c>
      <c r="E10" s="10" t="s">
        <v>32</v>
      </c>
      <c r="F10" s="10" t="s">
        <v>33</v>
      </c>
      <c r="G10" s="10"/>
      <c r="H10" s="10" t="s">
        <v>43</v>
      </c>
      <c r="I10" s="10" t="s">
        <v>35</v>
      </c>
      <c r="J10" s="10" t="s">
        <v>44</v>
      </c>
      <c r="K10" s="10" t="s">
        <v>37</v>
      </c>
      <c r="L10" s="14">
        <v>1000</v>
      </c>
      <c r="M10" s="10"/>
      <c r="N10" s="10"/>
    </row>
    <row r="11" spans="1:14" s="9" customFormat="1" ht="135" customHeight="1" x14ac:dyDescent="0.25">
      <c r="A11" s="10">
        <v>4</v>
      </c>
      <c r="B11" s="10" t="s">
        <v>45</v>
      </c>
      <c r="C11" s="10" t="s">
        <v>42</v>
      </c>
      <c r="D11" s="10" t="s">
        <v>119</v>
      </c>
      <c r="E11" s="10" t="s">
        <v>32</v>
      </c>
      <c r="F11" s="10"/>
      <c r="G11" s="10" t="s">
        <v>33</v>
      </c>
      <c r="H11" s="10" t="s">
        <v>47</v>
      </c>
      <c r="I11" s="10" t="s">
        <v>48</v>
      </c>
      <c r="J11" s="10" t="s">
        <v>49</v>
      </c>
      <c r="K11" s="10" t="s">
        <v>50</v>
      </c>
      <c r="L11" s="14">
        <v>4000</v>
      </c>
      <c r="M11" s="10"/>
      <c r="N11" s="10"/>
    </row>
    <row r="12" spans="1:14" s="9" customFormat="1" ht="126.75" customHeight="1" x14ac:dyDescent="0.25">
      <c r="A12" s="10">
        <v>5</v>
      </c>
      <c r="B12" s="10" t="s">
        <v>51</v>
      </c>
      <c r="C12" s="10" t="s">
        <v>42</v>
      </c>
      <c r="D12" s="10" t="s">
        <v>91</v>
      </c>
      <c r="E12" s="10" t="s">
        <v>32</v>
      </c>
      <c r="F12" s="10"/>
      <c r="G12" s="10" t="s">
        <v>33</v>
      </c>
      <c r="H12" s="10" t="s">
        <v>47</v>
      </c>
      <c r="I12" s="10" t="s">
        <v>52</v>
      </c>
      <c r="J12" s="10" t="s">
        <v>53</v>
      </c>
      <c r="K12" s="10" t="s">
        <v>54</v>
      </c>
      <c r="L12" s="14">
        <v>3500</v>
      </c>
      <c r="M12" s="10"/>
      <c r="N12" s="10"/>
    </row>
    <row r="13" spans="1:14" s="9" customFormat="1" ht="155.25" customHeight="1" x14ac:dyDescent="0.25">
      <c r="A13" s="10">
        <v>6</v>
      </c>
      <c r="B13" s="10" t="s">
        <v>120</v>
      </c>
      <c r="C13" s="10" t="s">
        <v>125</v>
      </c>
      <c r="D13" s="10" t="s">
        <v>117</v>
      </c>
      <c r="E13" s="10" t="s">
        <v>32</v>
      </c>
      <c r="F13" s="10"/>
      <c r="G13" s="10" t="s">
        <v>33</v>
      </c>
      <c r="H13" s="10" t="s">
        <v>47</v>
      </c>
      <c r="I13" s="10" t="s">
        <v>121</v>
      </c>
      <c r="J13" s="10" t="s">
        <v>122</v>
      </c>
      <c r="K13" s="10" t="s">
        <v>123</v>
      </c>
      <c r="L13" s="14">
        <v>3500</v>
      </c>
      <c r="M13" s="10"/>
      <c r="N13" s="10"/>
    </row>
    <row r="14" spans="1:14" s="9" customFormat="1" ht="114" customHeight="1" x14ac:dyDescent="0.25">
      <c r="A14" s="10">
        <v>7</v>
      </c>
      <c r="B14" s="10" t="s">
        <v>108</v>
      </c>
      <c r="C14" s="10" t="s">
        <v>125</v>
      </c>
      <c r="D14" s="10" t="s">
        <v>46</v>
      </c>
      <c r="E14" s="10" t="s">
        <v>32</v>
      </c>
      <c r="F14" s="10"/>
      <c r="G14" s="10" t="s">
        <v>33</v>
      </c>
      <c r="H14" s="10" t="s">
        <v>47</v>
      </c>
      <c r="I14" s="10" t="s">
        <v>55</v>
      </c>
      <c r="J14" s="10" t="s">
        <v>56</v>
      </c>
      <c r="K14" s="10" t="s">
        <v>57</v>
      </c>
      <c r="L14" s="14">
        <v>2800</v>
      </c>
      <c r="M14" s="10"/>
      <c r="N14" s="10"/>
    </row>
    <row r="15" spans="1:14" s="9" customFormat="1" ht="108" customHeight="1" x14ac:dyDescent="0.25">
      <c r="A15" s="10">
        <v>8</v>
      </c>
      <c r="B15" s="10" t="s">
        <v>58</v>
      </c>
      <c r="C15" s="10" t="s">
        <v>125</v>
      </c>
      <c r="D15" s="10">
        <v>2023</v>
      </c>
      <c r="E15" s="10" t="s">
        <v>32</v>
      </c>
      <c r="F15" s="10" t="s">
        <v>33</v>
      </c>
      <c r="G15" s="10"/>
      <c r="H15" s="10" t="s">
        <v>47</v>
      </c>
      <c r="I15" s="10" t="s">
        <v>35</v>
      </c>
      <c r="J15" s="10" t="s">
        <v>44</v>
      </c>
      <c r="K15" s="10" t="s">
        <v>37</v>
      </c>
      <c r="L15" s="14">
        <v>500</v>
      </c>
      <c r="M15" s="10"/>
      <c r="N15" s="10"/>
    </row>
    <row r="16" spans="1:14" s="9" customFormat="1" ht="176.25" customHeight="1" x14ac:dyDescent="0.25">
      <c r="A16" s="10">
        <v>9</v>
      </c>
      <c r="B16" s="10" t="s">
        <v>59</v>
      </c>
      <c r="C16" s="10" t="s">
        <v>42</v>
      </c>
      <c r="D16" s="10">
        <v>2023</v>
      </c>
      <c r="E16" s="10" t="s">
        <v>60</v>
      </c>
      <c r="F16" s="10" t="s">
        <v>33</v>
      </c>
      <c r="G16" s="10"/>
      <c r="H16" s="10" t="s">
        <v>61</v>
      </c>
      <c r="I16" s="10" t="s">
        <v>35</v>
      </c>
      <c r="J16" s="10" t="s">
        <v>62</v>
      </c>
      <c r="K16" s="10" t="s">
        <v>37</v>
      </c>
      <c r="L16" s="14">
        <v>1800</v>
      </c>
      <c r="M16" s="10"/>
      <c r="N16" s="10" t="s">
        <v>109</v>
      </c>
    </row>
    <row r="17" spans="1:14" s="9" customFormat="1" ht="130.5" customHeight="1" x14ac:dyDescent="0.25">
      <c r="A17" s="10">
        <v>10</v>
      </c>
      <c r="B17" s="10" t="s">
        <v>63</v>
      </c>
      <c r="C17" s="10" t="s">
        <v>42</v>
      </c>
      <c r="D17" s="10">
        <v>2023</v>
      </c>
      <c r="E17" s="10" t="s">
        <v>32</v>
      </c>
      <c r="F17" s="10" t="s">
        <v>33</v>
      </c>
      <c r="G17" s="10" t="s">
        <v>33</v>
      </c>
      <c r="H17" s="10" t="s">
        <v>64</v>
      </c>
      <c r="I17" s="10" t="s">
        <v>35</v>
      </c>
      <c r="J17" s="10" t="s">
        <v>65</v>
      </c>
      <c r="K17" s="10" t="s">
        <v>37</v>
      </c>
      <c r="L17" s="25">
        <v>300</v>
      </c>
      <c r="M17" s="10"/>
      <c r="N17" s="10"/>
    </row>
    <row r="18" spans="1:14" s="9" customFormat="1" ht="117" customHeight="1" x14ac:dyDescent="0.25">
      <c r="A18" s="10">
        <v>11</v>
      </c>
      <c r="B18" s="10" t="s">
        <v>66</v>
      </c>
      <c r="C18" s="10" t="s">
        <v>42</v>
      </c>
      <c r="D18" s="10">
        <v>2023</v>
      </c>
      <c r="E18" s="10" t="s">
        <v>32</v>
      </c>
      <c r="F18" s="10" t="s">
        <v>33</v>
      </c>
      <c r="G18" s="10"/>
      <c r="H18" s="10" t="s">
        <v>67</v>
      </c>
      <c r="I18" s="10" t="s">
        <v>35</v>
      </c>
      <c r="J18" s="10" t="s">
        <v>44</v>
      </c>
      <c r="K18" s="10" t="s">
        <v>37</v>
      </c>
      <c r="L18" s="25">
        <v>300</v>
      </c>
      <c r="M18" s="10"/>
      <c r="N18" s="10"/>
    </row>
    <row r="19" spans="1:14" s="9" customFormat="1" ht="105.75" customHeight="1" x14ac:dyDescent="0.25">
      <c r="A19" s="13">
        <v>12</v>
      </c>
      <c r="B19" s="15" t="s">
        <v>68</v>
      </c>
      <c r="C19" s="13" t="s">
        <v>69</v>
      </c>
      <c r="D19" s="13">
        <v>2023</v>
      </c>
      <c r="E19" s="13" t="s">
        <v>32</v>
      </c>
      <c r="F19" s="13" t="s">
        <v>33</v>
      </c>
      <c r="G19" s="16"/>
      <c r="H19" s="10" t="s">
        <v>70</v>
      </c>
      <c r="I19" s="13" t="s">
        <v>35</v>
      </c>
      <c r="J19" s="15" t="s">
        <v>44</v>
      </c>
      <c r="K19" s="10" t="s">
        <v>37</v>
      </c>
      <c r="L19" s="26">
        <v>150</v>
      </c>
      <c r="M19" s="17"/>
      <c r="N19" s="18"/>
    </row>
    <row r="20" spans="1:14" s="9" customFormat="1" ht="84" x14ac:dyDescent="0.25">
      <c r="A20" s="13">
        <v>13</v>
      </c>
      <c r="B20" s="15" t="s">
        <v>71</v>
      </c>
      <c r="C20" s="13" t="s">
        <v>69</v>
      </c>
      <c r="D20" s="13">
        <v>2023</v>
      </c>
      <c r="E20" s="13" t="s">
        <v>72</v>
      </c>
      <c r="F20" s="13" t="s">
        <v>33</v>
      </c>
      <c r="G20" s="16"/>
      <c r="H20" s="10" t="s">
        <v>73</v>
      </c>
      <c r="I20" s="13" t="s">
        <v>35</v>
      </c>
      <c r="J20" s="15" t="s">
        <v>44</v>
      </c>
      <c r="K20" s="10" t="s">
        <v>37</v>
      </c>
      <c r="L20" s="26">
        <v>150</v>
      </c>
      <c r="M20" s="17"/>
      <c r="N20" s="18"/>
    </row>
    <row r="21" spans="1:14" s="9" customFormat="1" ht="252" x14ac:dyDescent="0.25">
      <c r="A21" s="13">
        <v>14</v>
      </c>
      <c r="B21" s="11" t="s">
        <v>74</v>
      </c>
      <c r="C21" s="13" t="s">
        <v>69</v>
      </c>
      <c r="D21" s="13">
        <v>2023</v>
      </c>
      <c r="E21" s="13" t="s">
        <v>75</v>
      </c>
      <c r="F21" s="13" t="s">
        <v>33</v>
      </c>
      <c r="G21" s="16"/>
      <c r="H21" s="10" t="s">
        <v>124</v>
      </c>
      <c r="I21" s="13" t="s">
        <v>76</v>
      </c>
      <c r="J21" s="15" t="s">
        <v>77</v>
      </c>
      <c r="K21" s="10" t="s">
        <v>78</v>
      </c>
      <c r="L21" s="26">
        <v>200</v>
      </c>
      <c r="M21" s="17"/>
      <c r="N21" s="18"/>
    </row>
    <row r="22" spans="1:14" s="9" customFormat="1" ht="144" x14ac:dyDescent="0.25">
      <c r="A22" s="11">
        <v>15</v>
      </c>
      <c r="B22" s="11" t="s">
        <v>79</v>
      </c>
      <c r="C22" s="13" t="s">
        <v>69</v>
      </c>
      <c r="D22" s="10">
        <v>2023</v>
      </c>
      <c r="E22" s="10" t="s">
        <v>72</v>
      </c>
      <c r="F22" s="10" t="s">
        <v>33</v>
      </c>
      <c r="G22" s="11"/>
      <c r="H22" s="11" t="s">
        <v>80</v>
      </c>
      <c r="I22" s="11" t="s">
        <v>35</v>
      </c>
      <c r="J22" s="11" t="s">
        <v>44</v>
      </c>
      <c r="K22" s="11" t="s">
        <v>37</v>
      </c>
      <c r="L22" s="25">
        <v>200</v>
      </c>
      <c r="M22" s="11"/>
      <c r="N22" s="11"/>
    </row>
    <row r="23" spans="1:14" s="9" customFormat="1" ht="72" customHeight="1" x14ac:dyDescent="0.25">
      <c r="A23" s="13">
        <v>16</v>
      </c>
      <c r="B23" s="15" t="s">
        <v>81</v>
      </c>
      <c r="C23" s="13" t="s">
        <v>82</v>
      </c>
      <c r="D23" s="13">
        <v>2023</v>
      </c>
      <c r="E23" s="13" t="s">
        <v>32</v>
      </c>
      <c r="F23" s="13" t="s">
        <v>33</v>
      </c>
      <c r="G23" s="19"/>
      <c r="H23" s="10" t="s">
        <v>83</v>
      </c>
      <c r="I23" s="13" t="s">
        <v>35</v>
      </c>
      <c r="J23" s="15" t="s">
        <v>44</v>
      </c>
      <c r="K23" s="10" t="s">
        <v>37</v>
      </c>
      <c r="L23" s="26">
        <v>200</v>
      </c>
      <c r="M23" s="20"/>
      <c r="N23" s="13"/>
    </row>
    <row r="24" spans="1:14" s="9" customFormat="1" ht="144" x14ac:dyDescent="0.25">
      <c r="A24" s="13">
        <v>17</v>
      </c>
      <c r="B24" s="15" t="s">
        <v>84</v>
      </c>
      <c r="C24" s="13" t="s">
        <v>82</v>
      </c>
      <c r="D24" s="13">
        <v>2023</v>
      </c>
      <c r="E24" s="13" t="s">
        <v>32</v>
      </c>
      <c r="F24" s="13" t="s">
        <v>33</v>
      </c>
      <c r="G24" s="13"/>
      <c r="H24" s="10" t="s">
        <v>85</v>
      </c>
      <c r="I24" s="13" t="s">
        <v>35</v>
      </c>
      <c r="J24" s="15" t="s">
        <v>44</v>
      </c>
      <c r="K24" s="10" t="s">
        <v>37</v>
      </c>
      <c r="L24" s="26">
        <v>100</v>
      </c>
      <c r="M24" s="20"/>
      <c r="N24" s="13"/>
    </row>
    <row r="25" spans="1:14" s="9" customFormat="1" ht="60" x14ac:dyDescent="0.25">
      <c r="A25" s="13">
        <v>18</v>
      </c>
      <c r="B25" s="15" t="s">
        <v>86</v>
      </c>
      <c r="C25" s="13" t="s">
        <v>87</v>
      </c>
      <c r="D25" s="13">
        <v>2023</v>
      </c>
      <c r="E25" s="13" t="s">
        <v>32</v>
      </c>
      <c r="F25" s="13" t="s">
        <v>33</v>
      </c>
      <c r="G25" s="21"/>
      <c r="H25" s="13" t="s">
        <v>88</v>
      </c>
      <c r="I25" s="13" t="s">
        <v>35</v>
      </c>
      <c r="J25" s="15" t="s">
        <v>44</v>
      </c>
      <c r="K25" s="10" t="s">
        <v>37</v>
      </c>
      <c r="L25" s="27"/>
      <c r="M25" s="17"/>
      <c r="N25" s="18"/>
    </row>
    <row r="26" spans="1:14" s="22" customFormat="1" ht="108" x14ac:dyDescent="0.25">
      <c r="A26" s="13">
        <v>19</v>
      </c>
      <c r="B26" s="15" t="s">
        <v>110</v>
      </c>
      <c r="C26" s="13" t="s">
        <v>89</v>
      </c>
      <c r="D26" s="13">
        <v>2023</v>
      </c>
      <c r="E26" s="13" t="s">
        <v>32</v>
      </c>
      <c r="F26" s="13" t="s">
        <v>33</v>
      </c>
      <c r="G26" s="10"/>
      <c r="H26" s="10" t="s">
        <v>112</v>
      </c>
      <c r="I26" s="13" t="s">
        <v>35</v>
      </c>
      <c r="J26" s="15" t="s">
        <v>44</v>
      </c>
      <c r="K26" s="10" t="s">
        <v>37</v>
      </c>
      <c r="L26" s="26">
        <v>300</v>
      </c>
      <c r="M26" s="20"/>
      <c r="N26" s="18"/>
    </row>
    <row r="27" spans="1:14" s="22" customFormat="1" ht="72" x14ac:dyDescent="0.25">
      <c r="A27" s="13">
        <v>20</v>
      </c>
      <c r="B27" s="15" t="s">
        <v>113</v>
      </c>
      <c r="C27" s="13" t="s">
        <v>89</v>
      </c>
      <c r="D27" s="13">
        <v>2023</v>
      </c>
      <c r="E27" s="13" t="s">
        <v>32</v>
      </c>
      <c r="F27" s="13" t="s">
        <v>33</v>
      </c>
      <c r="G27" s="18"/>
      <c r="H27" s="10" t="s">
        <v>111</v>
      </c>
      <c r="I27" s="13" t="s">
        <v>35</v>
      </c>
      <c r="J27" s="15" t="s">
        <v>44</v>
      </c>
      <c r="K27" s="10" t="s">
        <v>37</v>
      </c>
      <c r="L27" s="26">
        <v>300</v>
      </c>
      <c r="M27" s="17"/>
      <c r="N27" s="18"/>
    </row>
    <row r="28" spans="1:14" s="9" customFormat="1" ht="72" x14ac:dyDescent="0.25">
      <c r="A28" s="13">
        <v>21</v>
      </c>
      <c r="B28" s="15" t="s">
        <v>90</v>
      </c>
      <c r="C28" s="13" t="s">
        <v>89</v>
      </c>
      <c r="D28" s="13" t="s">
        <v>91</v>
      </c>
      <c r="E28" s="13" t="s">
        <v>75</v>
      </c>
      <c r="F28" s="13" t="s">
        <v>33</v>
      </c>
      <c r="G28" s="18"/>
      <c r="H28" s="10" t="s">
        <v>92</v>
      </c>
      <c r="I28" s="13" t="s">
        <v>35</v>
      </c>
      <c r="J28" s="15" t="s">
        <v>44</v>
      </c>
      <c r="K28" s="10" t="s">
        <v>37</v>
      </c>
      <c r="L28" s="26">
        <v>150</v>
      </c>
      <c r="M28" s="17"/>
      <c r="N28" s="18"/>
    </row>
    <row r="29" spans="1:14" s="9" customFormat="1" ht="72" x14ac:dyDescent="0.25">
      <c r="A29" s="13">
        <v>22</v>
      </c>
      <c r="B29" s="15" t="s">
        <v>93</v>
      </c>
      <c r="C29" s="13" t="s">
        <v>89</v>
      </c>
      <c r="D29" s="13" t="s">
        <v>94</v>
      </c>
      <c r="E29" s="13" t="s">
        <v>32</v>
      </c>
      <c r="F29" s="13" t="s">
        <v>33</v>
      </c>
      <c r="G29" s="18"/>
      <c r="H29" s="10" t="s">
        <v>95</v>
      </c>
      <c r="I29" s="13" t="s">
        <v>35</v>
      </c>
      <c r="J29" s="15" t="s">
        <v>44</v>
      </c>
      <c r="K29" s="10" t="s">
        <v>37</v>
      </c>
      <c r="L29" s="26">
        <v>180</v>
      </c>
      <c r="M29" s="17"/>
      <c r="N29" s="18"/>
    </row>
    <row r="30" spans="1:14" s="9" customFormat="1" ht="72" x14ac:dyDescent="0.25">
      <c r="A30" s="15">
        <v>23</v>
      </c>
      <c r="B30" s="15" t="s">
        <v>96</v>
      </c>
      <c r="C30" s="13" t="s">
        <v>97</v>
      </c>
      <c r="D30" s="13">
        <v>2023</v>
      </c>
      <c r="E30" s="15" t="s">
        <v>115</v>
      </c>
      <c r="F30" s="13" t="s">
        <v>33</v>
      </c>
      <c r="G30" s="15"/>
      <c r="H30" s="15" t="s">
        <v>98</v>
      </c>
      <c r="I30" s="15" t="s">
        <v>35</v>
      </c>
      <c r="J30" s="15" t="s">
        <v>44</v>
      </c>
      <c r="K30" s="15" t="s">
        <v>37</v>
      </c>
      <c r="L30" s="28">
        <v>300</v>
      </c>
      <c r="M30" s="15"/>
      <c r="N30" s="15"/>
    </row>
    <row r="31" spans="1:14" s="9" customFormat="1" ht="120" x14ac:dyDescent="0.25">
      <c r="A31" s="15">
        <v>24</v>
      </c>
      <c r="B31" s="15" t="s">
        <v>114</v>
      </c>
      <c r="C31" s="13" t="s">
        <v>97</v>
      </c>
      <c r="D31" s="13">
        <v>2023</v>
      </c>
      <c r="E31" s="15" t="s">
        <v>115</v>
      </c>
      <c r="F31" s="13" t="s">
        <v>33</v>
      </c>
      <c r="G31" s="15"/>
      <c r="H31" s="15" t="s">
        <v>100</v>
      </c>
      <c r="I31" s="15" t="s">
        <v>76</v>
      </c>
      <c r="J31" s="15" t="s">
        <v>99</v>
      </c>
      <c r="K31" s="15" t="s">
        <v>37</v>
      </c>
      <c r="L31" s="28">
        <v>150</v>
      </c>
      <c r="M31" s="15"/>
      <c r="N31" s="15" t="s">
        <v>116</v>
      </c>
    </row>
    <row r="32" spans="1:14" s="9" customFormat="1" ht="72" x14ac:dyDescent="0.25">
      <c r="A32" s="13">
        <v>25</v>
      </c>
      <c r="B32" s="15" t="s">
        <v>101</v>
      </c>
      <c r="C32" s="13" t="s">
        <v>102</v>
      </c>
      <c r="D32" s="13">
        <v>2023</v>
      </c>
      <c r="E32" s="13" t="s">
        <v>32</v>
      </c>
      <c r="F32" s="13" t="s">
        <v>33</v>
      </c>
      <c r="G32" s="18"/>
      <c r="H32" s="10" t="s">
        <v>103</v>
      </c>
      <c r="I32" s="13" t="s">
        <v>35</v>
      </c>
      <c r="J32" s="15" t="s">
        <v>44</v>
      </c>
      <c r="K32" s="10" t="s">
        <v>37</v>
      </c>
      <c r="L32" s="26">
        <v>100</v>
      </c>
      <c r="M32" s="23"/>
      <c r="N32" s="13"/>
    </row>
    <row r="33" spans="1:14" s="9" customFormat="1" ht="48" x14ac:dyDescent="0.25">
      <c r="A33" s="13">
        <v>26</v>
      </c>
      <c r="B33" s="15" t="s">
        <v>104</v>
      </c>
      <c r="C33" s="13" t="s">
        <v>102</v>
      </c>
      <c r="D33" s="13">
        <v>2023</v>
      </c>
      <c r="E33" s="13" t="s">
        <v>32</v>
      </c>
      <c r="F33" s="13" t="s">
        <v>33</v>
      </c>
      <c r="G33" s="18"/>
      <c r="H33" s="13" t="s">
        <v>105</v>
      </c>
      <c r="I33" s="13" t="s">
        <v>35</v>
      </c>
      <c r="J33" s="15" t="s">
        <v>44</v>
      </c>
      <c r="K33" s="10" t="s">
        <v>37</v>
      </c>
      <c r="L33" s="26">
        <v>100</v>
      </c>
      <c r="M33" s="23"/>
      <c r="N33" s="13"/>
    </row>
    <row r="34" spans="1:14" x14ac:dyDescent="0.25">
      <c r="A34" s="4"/>
      <c r="B34" s="4" t="s">
        <v>106</v>
      </c>
      <c r="C34" s="30"/>
      <c r="D34" s="4"/>
      <c r="E34" s="6"/>
      <c r="F34" s="4"/>
      <c r="G34" s="6"/>
      <c r="H34" s="6"/>
      <c r="I34" s="6"/>
      <c r="J34" s="6"/>
      <c r="K34" s="6"/>
      <c r="L34" s="4">
        <f>SUM(L8:L33)</f>
        <v>20380</v>
      </c>
      <c r="M34" s="6"/>
      <c r="N34" s="5"/>
    </row>
  </sheetData>
  <mergeCells count="13">
    <mergeCell ref="B5:B6"/>
    <mergeCell ref="C5:C6"/>
    <mergeCell ref="A1:B1"/>
    <mergeCell ref="A2:N2"/>
    <mergeCell ref="H5:H6"/>
    <mergeCell ref="I5:I6"/>
    <mergeCell ref="J5:K5"/>
    <mergeCell ref="L5:N5"/>
    <mergeCell ref="D5:D6"/>
    <mergeCell ref="E5:E6"/>
    <mergeCell ref="F5:G5"/>
    <mergeCell ref="B3:N3"/>
    <mergeCell ref="A5:A6"/>
  </mergeCells>
  <pageMargins left="0.25" right="0.31" top="0.21" bottom="0.2" header="0.18" footer="0.17"/>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Mrs Nhung</cp:lastModifiedBy>
  <cp:lastPrinted>2022-12-28T00:42:21Z</cp:lastPrinted>
  <dcterms:created xsi:type="dcterms:W3CDTF">2022-12-23T08:44:38Z</dcterms:created>
  <dcterms:modified xsi:type="dcterms:W3CDTF">2023-01-11T17:28:32Z</dcterms:modified>
</cp:coreProperties>
</file>